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.ocieczek\SynologyDrive\0. 2025 GO\ROZLICZ GO\Polvet\6. Postępowanie na elewację\"/>
    </mc:Choice>
  </mc:AlternateContent>
  <xr:revisionPtr revIDLastSave="0" documentId="13_ncr:1_{8DCFF954-91B7-41A8-9FDE-74AFC630D1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kr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" l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1" i="1"/>
  <c r="E12" i="1"/>
  <c r="E13" i="1"/>
  <c r="E14" i="1"/>
  <c r="E10" i="1"/>
  <c r="E4" i="1"/>
  <c r="E5" i="1"/>
  <c r="E6" i="1"/>
  <c r="E7" i="1"/>
  <c r="E8" i="1"/>
  <c r="E9" i="1"/>
  <c r="E3" i="1"/>
  <c r="E32" i="1" l="1"/>
</calcChain>
</file>

<file path=xl/sharedStrings.xml><?xml version="1.0" encoding="utf-8"?>
<sst xmlns="http://schemas.openxmlformats.org/spreadsheetml/2006/main" count="63" uniqueCount="41">
  <si>
    <t>Opis robót</t>
  </si>
  <si>
    <t>Jednostka</t>
  </si>
  <si>
    <t xml:space="preserve">Obmiar </t>
  </si>
  <si>
    <t>m2</t>
  </si>
  <si>
    <t>m</t>
  </si>
  <si>
    <t>Razem wartość netto</t>
  </si>
  <si>
    <t>Razem wartość brutto</t>
  </si>
  <si>
    <t>pola zielone do wypełnienia</t>
  </si>
  <si>
    <t>Cena jednostkowa netto (PLN)</t>
  </si>
  <si>
    <t>Wartość netto (PLN)</t>
  </si>
  <si>
    <t>&lt;--- wartości powinny być zgodne z wartościami z formularza ofertowego</t>
  </si>
  <si>
    <t>Odnowienie tynków (czyszczenie, częściowe skucie i uzupełnienie, scalenie strukturalne, malowanie - kolor do ustalenia z projektantem i konserwatorem)</t>
  </si>
  <si>
    <t>Tynk na elewacji południowej - wykonanie warstwy tynku</t>
  </si>
  <si>
    <t>Renowacja sztukaterii w kolorze szarym - gzyms wieńczący najbardziej uszkodzony (czyszczenie, częściowe skucie i uzupełnienie,  scalenie strukturalne, malowanie)</t>
  </si>
  <si>
    <t>Renowacja sztukaterii w kolorze szarym - sztukateria okienna opaski  (czyszczenie, częściowe skucie i uzupełnienie,  scalenie strukturlane, malowanie)</t>
  </si>
  <si>
    <t>Renowacja sztukaterii - gzymsy, pilastry  (czyszczenie, częściowe skucie i uzupełnienie, scalenie strukturalne, malowanie)</t>
  </si>
  <si>
    <t>Renowacja sztukaterii - portale, balustrada  (czyszczenie, częściowe skucie i uzupełnienie, scalenie strukturalne, malowanie)</t>
  </si>
  <si>
    <t>Renowacja sztukaterii - wieża (czyszczenie, częściowe skucie i uzupełnienie, scalenie strukturalne, malowanie)</t>
  </si>
  <si>
    <t>Obróbki przy szerokości w rozwinięciu ponad 25 cm - z blachy miedzianej wraz z demontażem, wykonaniem i zamontowaniem nowej obróbki, przygotowaniem podłoża</t>
  </si>
  <si>
    <t>Obróbki przy szerokości w rozwinięciu ponad 25 cm - PARAPETY - z blachy miedzianej wraz z demontażem, wykonaniem i zamontowaniem nowej obróbki, przygotowaniem podłoża</t>
  </si>
  <si>
    <t>Konstrukcja wsporcza wykuszu na elewacji zachodniej - czyszczenie, częściowe skucie i uzupełnienie</t>
  </si>
  <si>
    <t>kpl</t>
  </si>
  <si>
    <t>Kompleksowe wykonanie  renowacji wykończenia ryzalitów obustronnie (od strony widocznej i od strony dachu) - elewacja zachodnia - etap I - (czyszczenie, częściowe skucie i uzupełnienie, scalenie strukturalne, malowanie)</t>
  </si>
  <si>
    <t>Kompleksowe wykonanie  renowacji wykończenia ryzalitów obustronnie (od strony widocznej i od strony dachu) - elewacja wschodnia - etap IV - (czyszczenie, częściowe skucie i uzupełnienie, scalenie strukturalne, malowanie)_x000D_
strona lewa &lt;1&gt;</t>
  </si>
  <si>
    <t>Kompleksowe wykonanie  renowacji wykończenia ryzalitów obustronnie (od strony widocznej i od strony dachu) - elewacja wschodnia - etap IV - (czyszczenie, częściowe skucie i uzupełnienie, scalenie strukturalne, malowanie)_x000D_
strona prawa &lt;2&gt;</t>
  </si>
  <si>
    <t>Kompleksowe wykonanie  renowacji wykończenia ryzalitów obustronnie (od strony widocznej i od strony dachu) - elewacja wschodnia - etap II - (czyszczenie, częściowe skucie i uzupełnienie, scalenie strukturalne, malowanie)</t>
  </si>
  <si>
    <t>Kompleksowe wykonanie  renowacji wykończenia ryzalitów obustronnie (od strony widocznej i od strony dachu) - elewacja południowa - etap IV - (czyszczenie, częściowe skucie i uzupełnienie, scalenie strukturalne, malowanie)</t>
  </si>
  <si>
    <t>Kompleksowe wykonanie renowacji  wykończenia ryzalitów obustronnie (od strony widocznej i od strony dachu) - elewacja północna - etap II - (czyszczenie, częściowe skucie i uzupełnienie, scalenie strukturalne, malowanie)</t>
  </si>
  <si>
    <t>Kompleksowe wykonanie renowacji wykończenia wykuszu - elewacja północna - etap II</t>
  </si>
  <si>
    <t>Kompleksowe odrestaurowanie konstrukcji tarasu (wejście główne) wraz z balkonem (balustrady, gzymsy, konstrukcja)</t>
  </si>
  <si>
    <t>kpl.</t>
  </si>
  <si>
    <t>Wymiana płotków przeciwśniegowych</t>
  </si>
  <si>
    <t>Instalacja odgromowa - połączenie przerw, ustabilizowanie wsporników w istniejącej instalacji</t>
  </si>
  <si>
    <t>szt</t>
  </si>
  <si>
    <t>Mycie pokrycia dachu - usunięcie zabrudzeń po wykonanych pracach</t>
  </si>
  <si>
    <t>Wymiana rur spustowych miedzianych wraz z mocowaniami</t>
  </si>
  <si>
    <t>Odtworzenie tynku na cokole (skucie istniejącego tynku, nałożenie warstwy wyrównawczej na przygotowane podłoże, warstwa wykończeniowa)</t>
  </si>
  <si>
    <t>Okładziny podłogowe na kleju cementowym; na balkonach i tarasach wraz z demontażem istniejącej nawierzchni, wykonaniem  izolacji, wyrównaniem powierzchni oraz montażem nowej nawierzchni z płytek kamiennych</t>
  </si>
  <si>
    <t xml:space="preserve">Elewacja zachodnia (część od wjazdu) - uzupełnienie opasek okiennych (10 szt.) </t>
  </si>
  <si>
    <t xml:space="preserve">Elewacja wschodnia (część od wjazdu) - uzupełnienie opasek okiennych (4 szt.) </t>
  </si>
  <si>
    <t>Wymiana rynien miedzianych wraz z mocowaniami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</si>
</sst>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\ ###\ ###\ ##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43" fontId="0" fillId="0" borderId="0" xfId="1" applyFont="1"/>
    <xf numFmtId="43" fontId="4" fillId="0" borderId="0" xfId="1" applyFont="1"/>
    <xf numFmtId="0" fontId="4" fillId="0" borderId="0" xfId="0" applyFont="1"/>
    <xf numFmtId="0" fontId="2" fillId="2" borderId="1" xfId="0" applyFont="1" applyFill="1" applyBorder="1"/>
    <xf numFmtId="0" fontId="0" fillId="4" borderId="1" xfId="0" applyFill="1" applyBorder="1"/>
    <xf numFmtId="0" fontId="4" fillId="4" borderId="1" xfId="0" applyFont="1" applyFill="1" applyBorder="1"/>
    <xf numFmtId="43" fontId="0" fillId="0" borderId="1" xfId="1" applyFont="1" applyBorder="1"/>
    <xf numFmtId="43" fontId="4" fillId="0" borderId="1" xfId="1" applyFont="1" applyBorder="1"/>
    <xf numFmtId="0" fontId="1" fillId="0" borderId="1" xfId="0" applyFont="1" applyBorder="1" applyAlignment="1">
      <alignment horizontal="center" wrapText="1"/>
    </xf>
    <xf numFmtId="43" fontId="7" fillId="3" borderId="0" xfId="1" applyFont="1" applyFill="1"/>
    <xf numFmtId="43" fontId="7" fillId="4" borderId="0" xfId="1" applyFont="1" applyFill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vertical="center" wrapText="1"/>
    </xf>
    <xf numFmtId="0" fontId="6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5" fillId="4" borderId="0" xfId="0" applyFont="1" applyFill="1" applyAlignment="1">
      <alignment horizontal="center" vertical="center" wrapText="1"/>
    </xf>
    <xf numFmtId="43" fontId="1" fillId="5" borderId="0" xfId="1" applyFont="1" applyFill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zoomScale="62" workbookViewId="0">
      <selection activeCell="A2" sqref="A2"/>
    </sheetView>
  </sheetViews>
  <sheetFormatPr defaultRowHeight="14.4" x14ac:dyDescent="0.3"/>
  <cols>
    <col min="1" max="1" width="55" customWidth="1"/>
    <col min="2" max="2" width="10.88671875" style="5" customWidth="1"/>
    <col min="3" max="3" width="10.6640625" style="5" customWidth="1"/>
    <col min="4" max="4" width="19.44140625" customWidth="1"/>
    <col min="5" max="5" width="27.33203125" customWidth="1"/>
    <col min="6" max="7" width="12.33203125" bestFit="1" customWidth="1"/>
  </cols>
  <sheetData>
    <row r="1" spans="1:7" ht="28.8" x14ac:dyDescent="0.3">
      <c r="A1" s="1" t="s">
        <v>0</v>
      </c>
      <c r="B1" s="1" t="s">
        <v>1</v>
      </c>
      <c r="C1" s="1" t="s">
        <v>2</v>
      </c>
      <c r="D1" s="14" t="s">
        <v>8</v>
      </c>
      <c r="E1" s="1" t="s">
        <v>9</v>
      </c>
      <c r="F1" s="6"/>
      <c r="G1" s="6"/>
    </row>
    <row r="2" spans="1:7" ht="15.6" x14ac:dyDescent="0.3">
      <c r="A2" s="9"/>
      <c r="B2" s="2"/>
      <c r="C2" s="2"/>
      <c r="D2" s="3"/>
      <c r="E2" s="3"/>
      <c r="F2" s="6"/>
      <c r="G2" s="6"/>
    </row>
    <row r="3" spans="1:7" ht="41.4" x14ac:dyDescent="0.3">
      <c r="A3" s="17" t="s">
        <v>11</v>
      </c>
      <c r="B3" s="18" t="s">
        <v>3</v>
      </c>
      <c r="C3" s="19">
        <v>1195.04</v>
      </c>
      <c r="D3" s="10"/>
      <c r="E3" s="12">
        <f>C3*D3</f>
        <v>0</v>
      </c>
      <c r="F3" s="6"/>
      <c r="G3" s="6"/>
    </row>
    <row r="4" spans="1:7" ht="27.6" x14ac:dyDescent="0.3">
      <c r="A4" s="17" t="s">
        <v>12</v>
      </c>
      <c r="B4" s="18" t="s">
        <v>3</v>
      </c>
      <c r="C4" s="19">
        <v>120.89</v>
      </c>
      <c r="D4" s="10"/>
      <c r="E4" s="12">
        <f t="shared" ref="E4:E9" si="0">C4*D4</f>
        <v>0</v>
      </c>
      <c r="F4" s="6"/>
      <c r="G4" s="6"/>
    </row>
    <row r="5" spans="1:7" ht="55.2" x14ac:dyDescent="0.3">
      <c r="A5" s="17" t="s">
        <v>13</v>
      </c>
      <c r="B5" s="18" t="s">
        <v>3</v>
      </c>
      <c r="C5" s="19">
        <v>36.39</v>
      </c>
      <c r="D5" s="10"/>
      <c r="E5" s="12">
        <f t="shared" si="0"/>
        <v>0</v>
      </c>
      <c r="F5" s="6"/>
      <c r="G5" s="6"/>
    </row>
    <row r="6" spans="1:7" ht="41.4" x14ac:dyDescent="0.3">
      <c r="A6" s="17" t="s">
        <v>14</v>
      </c>
      <c r="B6" s="18" t="s">
        <v>3</v>
      </c>
      <c r="C6" s="19">
        <v>234.48</v>
      </c>
      <c r="D6" s="10"/>
      <c r="E6" s="12">
        <f t="shared" si="0"/>
        <v>0</v>
      </c>
      <c r="F6" s="6"/>
      <c r="G6" s="6"/>
    </row>
    <row r="7" spans="1:7" ht="41.4" x14ac:dyDescent="0.3">
      <c r="A7" s="17" t="s">
        <v>15</v>
      </c>
      <c r="B7" s="18" t="s">
        <v>3</v>
      </c>
      <c r="C7" s="19">
        <v>79.91</v>
      </c>
      <c r="D7" s="10"/>
      <c r="E7" s="12">
        <f t="shared" si="0"/>
        <v>0</v>
      </c>
      <c r="F7" s="6"/>
      <c r="G7" s="6"/>
    </row>
    <row r="8" spans="1:7" ht="41.4" x14ac:dyDescent="0.3">
      <c r="A8" s="17" t="s">
        <v>16</v>
      </c>
      <c r="B8" s="18" t="s">
        <v>3</v>
      </c>
      <c r="C8" s="19">
        <v>15.42</v>
      </c>
      <c r="D8" s="10"/>
      <c r="E8" s="12">
        <f t="shared" si="0"/>
        <v>0</v>
      </c>
      <c r="F8" s="6"/>
      <c r="G8" s="6"/>
    </row>
    <row r="9" spans="1:7" ht="41.4" x14ac:dyDescent="0.3">
      <c r="A9" s="17" t="s">
        <v>17</v>
      </c>
      <c r="B9" s="18" t="s">
        <v>3</v>
      </c>
      <c r="C9" s="19">
        <v>31.78</v>
      </c>
      <c r="D9" s="10"/>
      <c r="E9" s="12">
        <f t="shared" si="0"/>
        <v>0</v>
      </c>
      <c r="F9" s="6"/>
      <c r="G9" s="6"/>
    </row>
    <row r="10" spans="1:7" ht="55.2" x14ac:dyDescent="0.3">
      <c r="A10" s="17" t="s">
        <v>18</v>
      </c>
      <c r="B10" s="18" t="s">
        <v>3</v>
      </c>
      <c r="C10" s="19">
        <v>174.28</v>
      </c>
      <c r="D10" s="10"/>
      <c r="E10" s="12">
        <f>C10*D10</f>
        <v>0</v>
      </c>
      <c r="F10" s="6"/>
      <c r="G10" s="6"/>
    </row>
    <row r="11" spans="1:7" ht="55.2" x14ac:dyDescent="0.3">
      <c r="A11" s="17" t="s">
        <v>19</v>
      </c>
      <c r="B11" s="18" t="s">
        <v>3</v>
      </c>
      <c r="C11" s="19">
        <v>21.53</v>
      </c>
      <c r="D11" s="10"/>
      <c r="E11" s="12">
        <f t="shared" ref="E11:E14" si="1">C11*D11</f>
        <v>0</v>
      </c>
      <c r="F11" s="6"/>
      <c r="G11" s="6"/>
    </row>
    <row r="12" spans="1:7" ht="27.6" x14ac:dyDescent="0.3">
      <c r="A12" s="17" t="s">
        <v>20</v>
      </c>
      <c r="B12" s="18" t="s">
        <v>21</v>
      </c>
      <c r="C12" s="19">
        <v>1</v>
      </c>
      <c r="D12" s="10"/>
      <c r="E12" s="12">
        <f t="shared" si="1"/>
        <v>0</v>
      </c>
      <c r="F12" s="6"/>
      <c r="G12" s="6"/>
    </row>
    <row r="13" spans="1:7" ht="69" x14ac:dyDescent="0.3">
      <c r="A13" s="17" t="s">
        <v>37</v>
      </c>
      <c r="B13" s="18" t="s">
        <v>3</v>
      </c>
      <c r="C13" s="19">
        <v>91.73</v>
      </c>
      <c r="D13" s="10"/>
      <c r="E13" s="12">
        <f t="shared" si="1"/>
        <v>0</v>
      </c>
      <c r="F13" s="6"/>
      <c r="G13" s="6"/>
    </row>
    <row r="14" spans="1:7" ht="69" x14ac:dyDescent="0.3">
      <c r="A14" s="17" t="s">
        <v>22</v>
      </c>
      <c r="B14" s="18" t="s">
        <v>21</v>
      </c>
      <c r="C14" s="19">
        <v>1</v>
      </c>
      <c r="D14" s="10"/>
      <c r="E14" s="12">
        <f t="shared" si="1"/>
        <v>0</v>
      </c>
      <c r="F14" s="6"/>
      <c r="G14" s="6"/>
    </row>
    <row r="15" spans="1:7" ht="82.8" x14ac:dyDescent="0.3">
      <c r="A15" s="17" t="s">
        <v>23</v>
      </c>
      <c r="B15" s="18" t="s">
        <v>21</v>
      </c>
      <c r="C15" s="19">
        <v>1</v>
      </c>
      <c r="D15" s="10"/>
      <c r="E15" s="12">
        <f t="shared" ref="E15:E20" si="2">C15*D15</f>
        <v>0</v>
      </c>
      <c r="F15" s="6"/>
      <c r="G15" s="6"/>
    </row>
    <row r="16" spans="1:7" ht="82.8" x14ac:dyDescent="0.3">
      <c r="A16" s="17" t="s">
        <v>24</v>
      </c>
      <c r="B16" s="18" t="s">
        <v>21</v>
      </c>
      <c r="C16" s="19">
        <v>1</v>
      </c>
      <c r="D16" s="10"/>
      <c r="E16" s="12">
        <f t="shared" si="2"/>
        <v>0</v>
      </c>
      <c r="F16" s="6"/>
      <c r="G16" s="6"/>
    </row>
    <row r="17" spans="1:9" ht="69" x14ac:dyDescent="0.3">
      <c r="A17" s="17" t="s">
        <v>25</v>
      </c>
      <c r="B17" s="18" t="s">
        <v>21</v>
      </c>
      <c r="C17" s="19">
        <v>1</v>
      </c>
      <c r="D17" s="10"/>
      <c r="E17" s="12">
        <f t="shared" si="2"/>
        <v>0</v>
      </c>
      <c r="F17" s="6"/>
      <c r="G17" s="6"/>
    </row>
    <row r="18" spans="1:9" ht="76.2" customHeight="1" x14ac:dyDescent="0.3">
      <c r="A18" s="17" t="s">
        <v>26</v>
      </c>
      <c r="B18" s="18" t="s">
        <v>21</v>
      </c>
      <c r="C18" s="19">
        <v>1</v>
      </c>
      <c r="D18" s="10"/>
      <c r="E18" s="12">
        <f t="shared" si="2"/>
        <v>0</v>
      </c>
      <c r="F18" s="6"/>
      <c r="G18" s="6"/>
    </row>
    <row r="19" spans="1:9" ht="69" x14ac:dyDescent="0.3">
      <c r="A19" s="17" t="s">
        <v>27</v>
      </c>
      <c r="B19" s="18" t="s">
        <v>21</v>
      </c>
      <c r="C19" s="19">
        <v>1</v>
      </c>
      <c r="D19" s="10"/>
      <c r="E19" s="12">
        <f t="shared" si="2"/>
        <v>0</v>
      </c>
      <c r="F19" s="6"/>
      <c r="G19" s="6"/>
    </row>
    <row r="20" spans="1:9" ht="41.4" customHeight="1" x14ac:dyDescent="0.3">
      <c r="A20" s="17" t="s">
        <v>28</v>
      </c>
      <c r="B20" s="18" t="s">
        <v>21</v>
      </c>
      <c r="C20" s="19">
        <v>1</v>
      </c>
      <c r="D20" s="10"/>
      <c r="E20" s="12">
        <f t="shared" si="2"/>
        <v>0</v>
      </c>
      <c r="F20" s="6"/>
      <c r="G20" s="6"/>
    </row>
    <row r="21" spans="1:9" ht="41.4" x14ac:dyDescent="0.3">
      <c r="A21" s="17" t="s">
        <v>29</v>
      </c>
      <c r="B21" s="18" t="s">
        <v>21</v>
      </c>
      <c r="C21" s="19">
        <v>1</v>
      </c>
      <c r="D21" s="10"/>
      <c r="E21" s="12">
        <f t="shared" ref="E21:E25" si="3">C21*D21</f>
        <v>0</v>
      </c>
      <c r="F21" s="6"/>
      <c r="G21" s="6"/>
    </row>
    <row r="22" spans="1:9" ht="27.6" x14ac:dyDescent="0.3">
      <c r="A22" s="17" t="s">
        <v>38</v>
      </c>
      <c r="B22" s="18" t="s">
        <v>21</v>
      </c>
      <c r="C22" s="19">
        <v>1</v>
      </c>
      <c r="D22" s="10"/>
      <c r="E22" s="12">
        <f t="shared" si="3"/>
        <v>0</v>
      </c>
      <c r="F22" s="6"/>
      <c r="G22" s="6"/>
    </row>
    <row r="23" spans="1:9" ht="27.6" x14ac:dyDescent="0.3">
      <c r="A23" s="17" t="s">
        <v>39</v>
      </c>
      <c r="B23" s="18" t="s">
        <v>21</v>
      </c>
      <c r="C23" s="19">
        <v>1</v>
      </c>
      <c r="D23" s="10"/>
      <c r="E23" s="12">
        <f t="shared" si="3"/>
        <v>0</v>
      </c>
      <c r="F23" s="6"/>
      <c r="G23" s="6"/>
    </row>
    <row r="24" spans="1:9" ht="27.6" x14ac:dyDescent="0.3">
      <c r="A24" s="17" t="s">
        <v>34</v>
      </c>
      <c r="B24" s="18" t="s">
        <v>30</v>
      </c>
      <c r="C24" s="19">
        <v>1</v>
      </c>
      <c r="D24" s="10"/>
      <c r="E24" s="12">
        <f t="shared" si="3"/>
        <v>0</v>
      </c>
      <c r="F24" s="6"/>
      <c r="G24" s="6"/>
    </row>
    <row r="25" spans="1:9" ht="27.6" x14ac:dyDescent="0.3">
      <c r="A25" s="17" t="s">
        <v>35</v>
      </c>
      <c r="B25" s="18" t="s">
        <v>4</v>
      </c>
      <c r="C25" s="19">
        <v>40</v>
      </c>
      <c r="D25" s="10"/>
      <c r="E25" s="12">
        <f t="shared" si="3"/>
        <v>0</v>
      </c>
      <c r="F25" s="6"/>
      <c r="G25" s="6"/>
    </row>
    <row r="26" spans="1:9" x14ac:dyDescent="0.3">
      <c r="A26" s="17" t="s">
        <v>40</v>
      </c>
      <c r="B26" s="18" t="s">
        <v>4</v>
      </c>
      <c r="C26" s="19">
        <v>20</v>
      </c>
      <c r="D26" s="10"/>
      <c r="E26" s="12">
        <f t="shared" ref="E26:E28" si="4">C26*D26</f>
        <v>0</v>
      </c>
      <c r="F26" s="6"/>
      <c r="G26" s="6"/>
    </row>
    <row r="27" spans="1:9" x14ac:dyDescent="0.3">
      <c r="A27" s="17" t="s">
        <v>31</v>
      </c>
      <c r="B27" s="18" t="s">
        <v>4</v>
      </c>
      <c r="C27" s="19">
        <v>90</v>
      </c>
      <c r="D27" s="10"/>
      <c r="E27" s="12">
        <f t="shared" si="4"/>
        <v>0</v>
      </c>
      <c r="F27" s="6"/>
      <c r="G27" s="6"/>
    </row>
    <row r="28" spans="1:9" ht="27.6" x14ac:dyDescent="0.3">
      <c r="A28" s="17" t="s">
        <v>32</v>
      </c>
      <c r="B28" s="18" t="s">
        <v>33</v>
      </c>
      <c r="C28" s="19">
        <v>50</v>
      </c>
      <c r="D28" s="10"/>
      <c r="E28" s="12">
        <f t="shared" si="4"/>
        <v>0</v>
      </c>
      <c r="F28" s="6"/>
      <c r="G28" s="6"/>
    </row>
    <row r="29" spans="1:9" s="8" customFormat="1" ht="41.4" x14ac:dyDescent="0.3">
      <c r="A29" s="17" t="s">
        <v>36</v>
      </c>
      <c r="B29" s="18" t="s">
        <v>3</v>
      </c>
      <c r="C29" s="19">
        <v>191</v>
      </c>
      <c r="D29" s="11"/>
      <c r="E29" s="13">
        <f t="shared" ref="E29" si="5">C29*D29</f>
        <v>0</v>
      </c>
      <c r="F29" s="7"/>
      <c r="G29" s="7"/>
    </row>
    <row r="30" spans="1:9" x14ac:dyDescent="0.3">
      <c r="A30" s="4"/>
      <c r="F30" s="6"/>
      <c r="G30" s="6"/>
    </row>
    <row r="31" spans="1:9" x14ac:dyDescent="0.3">
      <c r="F31" s="6"/>
      <c r="G31" s="6"/>
    </row>
    <row r="32" spans="1:9" ht="23.4" x14ac:dyDescent="0.45">
      <c r="C32" s="20" t="s">
        <v>5</v>
      </c>
      <c r="D32" s="20"/>
      <c r="E32" s="15">
        <f>SUM(E2:E29)</f>
        <v>0</v>
      </c>
      <c r="F32" s="24" t="s">
        <v>10</v>
      </c>
      <c r="G32" s="24"/>
      <c r="H32" s="24"/>
      <c r="I32" s="24"/>
    </row>
    <row r="33" spans="3:9" ht="23.4" x14ac:dyDescent="0.45">
      <c r="C33" s="21" t="s">
        <v>6</v>
      </c>
      <c r="D33" s="21"/>
      <c r="E33" s="16"/>
      <c r="F33" s="24"/>
      <c r="G33" s="24"/>
      <c r="H33" s="24"/>
      <c r="I33" s="24"/>
    </row>
    <row r="34" spans="3:9" x14ac:dyDescent="0.3">
      <c r="C34" s="22"/>
      <c r="D34" s="22"/>
    </row>
    <row r="37" spans="3:9" x14ac:dyDescent="0.3">
      <c r="C37" s="23" t="s">
        <v>7</v>
      </c>
      <c r="D37" s="23"/>
      <c r="E37" s="23"/>
    </row>
    <row r="38" spans="3:9" x14ac:dyDescent="0.3">
      <c r="C38" s="23"/>
      <c r="D38" s="23"/>
      <c r="E38" s="23"/>
    </row>
    <row r="39" spans="3:9" x14ac:dyDescent="0.3">
      <c r="C39" s="23"/>
      <c r="D39" s="23"/>
      <c r="E39" s="23"/>
    </row>
    <row r="40" spans="3:9" x14ac:dyDescent="0.3">
      <c r="C40" s="23"/>
      <c r="D40" s="23"/>
      <c r="E40" s="23"/>
    </row>
    <row r="41" spans="3:9" x14ac:dyDescent="0.3">
      <c r="C41" s="23"/>
      <c r="D41" s="23"/>
      <c r="E41" s="23"/>
    </row>
  </sheetData>
  <mergeCells count="5">
    <mergeCell ref="C32:D32"/>
    <mergeCell ref="C33:D33"/>
    <mergeCell ref="C34:D34"/>
    <mergeCell ref="C37:E41"/>
    <mergeCell ref="F32:I3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Zakres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Grzegorz Ocieczek</cp:lastModifiedBy>
  <cp:lastPrinted>2026-03-11T10:43:47Z</cp:lastPrinted>
  <dcterms:created xsi:type="dcterms:W3CDTF">2026-03-10T16:26:29Z</dcterms:created>
  <dcterms:modified xsi:type="dcterms:W3CDTF">2026-04-24T06:59:46Z</dcterms:modified>
</cp:coreProperties>
</file>